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<sst xmlns="http://schemas.openxmlformats.org/spreadsheetml/2006/main" count="352" uniqueCount="288">
  <si>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</si>
  <si>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</si>
  <si>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</si>
  <si>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</si>
  <si>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</si>
  <si>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</si>
  <si>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</si>
  <si>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</si>
  <si>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</si>
  <si>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</si>
  <si>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</si>
  <si>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</si>
  <si>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</si>
  <si>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</si>
  <si>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</si>
  <si>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</si>
  <si>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</si>
  <si>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</si>
  <si>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</si>
  <si>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</si>
  <si>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</si>
  <si>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</si>
  <si>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</si>
  <si>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</si>
  <si>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</si>
  <si>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</si>
  <si>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</si>
  <si>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</si>
  <si>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</si>
  <si>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</si>
  <si>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</si>
  <si>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</si>
  <si>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</si>
  <si>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</si>
  <si>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</si>
  <si>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</si>
  <si>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</si>
  <si>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</si>
  <si>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</si>
  <si>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</si>
  <si>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</si>
  <si>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</si>
  <si>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</si>
  <si>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</si>
  <si>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</si>
  <si>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</si>
  <si>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</si>
  <si>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</si>
  <si>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</si>
  <si>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</si>
  <si>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</si>
  <si>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</si>
  <si>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</si>
  <si>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</si>
  <si>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</si>
  <si>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</si>
  <si>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</si>
  <si>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</si>
  <si>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</si>
  <si>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</si>
  <si>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</si>
  <si>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</si>
  <si>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</si>
  <si>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</si>
  <si>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</si>
  <si>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</si>
  <si>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</si>
  <si>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</si>
  <si>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</si>
  <si>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</si>
  <si>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</si>
  <si>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</si>
  <si>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</si>
  <si>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</si>
  <si>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</si>
  <si>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</si>
  <si>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</si>
  <si>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</si>
  <si>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</si>
  <si>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</si>
  <si>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</si>
  <si>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</si>
  <si>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</si>
  <si>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</si>
  <si>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</si>
  <si>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</si>
  <si>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</si>
  <si>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</si>
  <si>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</si>
  <si>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</si>
  <si>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</si>
  <si>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</si>
  <si>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</si>
  <si>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</si>
  <si>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</si>
  <si>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</si>
  <si>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</si>
  <si>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</si>
  <si>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</si>
  <si>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</si>
  <si>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</si>
  <si>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</si>
  <si>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</si>
  <si>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</si>
  <si>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</si>
  <si>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</si>
  <si>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</si>
  <si>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</si>
  <si>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</si>
  <si>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</si>
  <si>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</si>
  <si>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</si>
  <si>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</si>
  <si>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</si>
  <si>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</si>
  <si>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</si>
  <si>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</si>
  <si>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</si>
  <si>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</si>
  <si>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</si>
  <si>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</si>
  <si>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</si>
  <si>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</si>
  <si>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</si>
  <si>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</si>
  <si>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</si>
  <si>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</si>
  <si>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</si>
  <si>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</si>
  <si>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</si>
  <si>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</si>
  <si>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</si>
  <si>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</si>
  <si>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</si>
  <si>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</si>
  <si>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</si>
  <si>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</si>
  <si>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</si>
  <si>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</si>
  <si>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</si>
  <si>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</si>
  <si>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</si>
  <si>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</si>
  <si>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</si>
  <si>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</si>
  <si>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</si>
  <si>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</si>
  <si>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</si>
  <si>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</si>
  <si>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</si>
  <si>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</si>
  <si>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</si>
  <si>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</si>
  <si>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</si>
  <si>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</si>
  <si>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</si>
  <si>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</si>
  <si>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</si>
  <si>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</si>
  <si>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</si>
  <si>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</si>
  <si>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</si>
  <si>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</si>
  <si>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</si>
  <si>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</si>
  <si>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</si>
  <si>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</si>
  <si>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</si>
  <si>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</si>
  <si>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</si>
  <si>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</si>
  <si>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</si>
  <si>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</si>
  <si>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</si>
  <si>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</si>
  <si>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</si>
  <si>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</si>
  <si>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</si>
  <si>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</si>
  <si>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</si>
  <si>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</si>
  <si>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</si>
  <si>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</si>
  <si>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</si>
  <si>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</si>
  <si>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</si>
  <si>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</si>
  <si>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</si>
  <si>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</si>
  <si>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</si>
  <si>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</si>
  <si>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</si>
  <si>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</si>
  <si>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</si>
  <si>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</si>
  <si>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</si>
  <si>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</si>
  <si>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</si>
  <si>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</si>
  <si>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</si>
  <si>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</si>
  <si>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</si>
  <si>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</si>
  <si>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</si>
  <si>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</si>
  <si>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</si>
  <si>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</si>
  <si>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</si>
  <si>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</si>
  <si>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</si>
  <si>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</si>
  <si>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</si>
  <si>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</si>
  <si>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</si>
  <si>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</si>
  <si>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</si>
  <si>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</si>
  <si>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</si>
  <si>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</si>
  <si>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</si>
  <si>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</si>
  <si>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</si>
  <si>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</si>
  <si>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</si>
  <si>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</si>
  <si>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</si>
  <si>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</si>
  <si>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</si>
  <si>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</si>
  <si>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</si>
  <si>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</si>
  <si>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</si>
  <si>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</si>
  <si>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</si>
  <si>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</si>
  <si>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</si>
  <si>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</si>
  <si>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</si>
  <si>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</si>
  <si>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</si>
  <si>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</si>
  <si>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</si>
  <si>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</si>
  <si>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</si>
  <si>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</si>
  <si>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</si>
  <si>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</si>
  <si>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</si>
  <si>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</si>
  <si>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</si>
  <si>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</si>
  <si>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</si>
  <si>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</si>
  <si>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</si>
  <si>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</si>
  <si>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</si>
  <si>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</si>
  <si>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</si>
  <si>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</si>
  <si>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</si>
  <si>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</si>
  <si>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</si>
  <si>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</si>
  <si>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</si>
  <si>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</si>
  <si>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</si>
  <si>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</si>
  <si>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</si>
  <si>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</si>
  <si>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</si>
  <si>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</si>
  <si>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</si>
  <si>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</si>
  <si>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Стерлибашево</t>
  </si>
  <si>
    <t>МР Стерлибашевский район РБ, с. Стерлибашево</t>
  </si>
  <si>
    <t>Установка приборов учета на границах балансовой принадлежности 191 шт. в ОП с. Стерлибашево (2020)</t>
  </si>
  <si>
    <t>К_ГИП_36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</si>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</sst>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265</v>
      </c>
      <c r="C18" s="95" t="s">
        <v>46</v>
      </c>
    </row>
    <row r="19" spans="1:3" ht="15.75">
      <c r="A19" s="134"/>
      <c r="B19" s="96" t="s">
        <v>264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266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267</v>
      </c>
    </row>
    <row r="26" spans="1:3" ht="15.75">
      <c r="A26" s="133" t="s">
        <v>18</v>
      </c>
      <c r="B26" s="93" t="s">
        <v>0</v>
      </c>
      <c r="C26" s="94" t="str">
        <f>A11</f>
        <v>К_ГИП_36</v>
      </c>
    </row>
    <row r="27" spans="1:3" ht="30.75" customHeight="1">
      <c r="A27" s="134"/>
      <c r="B27" s="84" t="s">
        <v>31</v>
      </c>
      <c r="C27" s="100" t="str">
        <f>A13</f>
        <v>Установка приборов учета на границах балансовой принадлежности 191 шт. в ОП с. Стерлибашево (2020)</v>
      </c>
    </row>
    <row r="28" spans="1:3" ht="31.5">
      <c r="A28" s="134"/>
      <c r="B28" s="85" t="s">
        <v>32</v>
      </c>
      <c r="C28" s="101" t="s">
        <v>272</v>
      </c>
    </row>
    <row r="29" spans="1:3" ht="47.25">
      <c r="A29" s="134"/>
      <c r="B29" s="2" t="s">
        <v>33</v>
      </c>
      <c r="C29" s="102" t="s">
        <v>273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102" t="s">
        <v>274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48" t="s">
        <v>255</v>
      </c>
      <c r="C33" s="150" t="s">
        <v>253</v>
      </c>
    </row>
    <row r="34" spans="1:3" ht="292.5" customHeight="1">
      <c r="A34" s="134"/>
      <c r="B34" s="149"/>
      <c r="C34" s="151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256</v>
      </c>
    </row>
    <row r="37" spans="1:3" ht="30" customHeight="1">
      <c r="A37" s="133" t="s">
        <v>20</v>
      </c>
      <c r="B37" s="131" t="s">
        <v>262</v>
      </c>
      <c r="C37" s="145" t="s">
        <v>268</v>
      </c>
    </row>
    <row r="38" spans="1:3" ht="15.75" customHeight="1">
      <c r="A38" s="134"/>
      <c r="B38" s="144"/>
      <c r="C38" s="146"/>
    </row>
    <row r="39" spans="1:3" ht="59.25" customHeight="1">
      <c r="A39" s="135"/>
      <c r="B39" s="132"/>
      <c r="C39" s="147"/>
    </row>
    <row r="40" spans="1:3" ht="78.75">
      <c r="A40" s="89" t="s">
        <v>21</v>
      </c>
      <c r="B40" s="110" t="s">
        <v>13</v>
      </c>
      <c r="C40" s="127">
        <f>0.599/62.414</f>
        <v>9.597205755119043E-3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3" t="s">
        <v>24</v>
      </c>
      <c r="B47" s="131" t="s">
        <v>15</v>
      </c>
      <c r="C47" s="129" t="s">
        <v>54</v>
      </c>
    </row>
    <row r="48" spans="1:3">
      <c r="A48" s="135"/>
      <c r="B48" s="132"/>
      <c r="C48" s="130"/>
    </row>
    <row r="49" spans="1:3" ht="75" customHeight="1">
      <c r="A49" s="133" t="s">
        <v>25</v>
      </c>
      <c r="B49" s="131" t="s">
        <v>16</v>
      </c>
      <c r="C49" s="129" t="s">
        <v>223</v>
      </c>
    </row>
    <row r="50" spans="1:3" ht="27" customHeight="1">
      <c r="A50" s="135"/>
      <c r="B50" s="132"/>
      <c r="C50" s="130"/>
    </row>
    <row r="51" spans="1:3" ht="47.25">
      <c r="A51" s="133" t="s">
        <v>41</v>
      </c>
      <c r="B51" s="114" t="s">
        <v>263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7"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6" t="s">
        <v>261</v>
      </c>
      <c r="B2" s="136"/>
      <c r="C2" s="136"/>
      <c r="D2" s="136"/>
      <c r="E2" s="136"/>
      <c r="F2" s="136"/>
    </row>
    <row r="3" spans="1:10">
      <c r="A3" s="157"/>
      <c r="B3" s="157"/>
      <c r="C3" s="157"/>
      <c r="D3" s="157"/>
      <c r="E3" s="157"/>
      <c r="F3" s="157"/>
    </row>
    <row r="4" spans="1:10" ht="18.75">
      <c r="A4" s="142" t="s">
        <v>61</v>
      </c>
      <c r="B4" s="142"/>
      <c r="C4" s="142"/>
      <c r="D4" s="142"/>
      <c r="E4" s="142"/>
      <c r="F4" s="142"/>
    </row>
    <row r="5" spans="1:10">
      <c r="A5" s="154"/>
      <c r="B5" s="154"/>
      <c r="C5" s="154"/>
      <c r="D5" s="154"/>
      <c r="E5" s="154"/>
      <c r="F5" s="154"/>
    </row>
    <row r="6" spans="1:10" ht="18.75">
      <c r="A6" s="143" t="s">
        <v>47</v>
      </c>
      <c r="B6" s="143"/>
      <c r="C6" s="143"/>
      <c r="D6" s="143"/>
      <c r="E6" s="143"/>
      <c r="F6" s="143"/>
    </row>
    <row r="7" spans="1:10" ht="15.75">
      <c r="A7" s="152" t="s">
        <v>249</v>
      </c>
      <c r="B7" s="152"/>
      <c r="C7" s="152"/>
      <c r="D7" s="152"/>
      <c r="E7" s="152"/>
      <c r="F7" s="152"/>
    </row>
    <row r="8" spans="1:10">
      <c r="A8" s="154"/>
      <c r="B8" s="154"/>
      <c r="C8" s="154"/>
      <c r="D8" s="154"/>
      <c r="E8" s="154"/>
      <c r="F8" s="154"/>
    </row>
    <row r="9" spans="1:10" ht="18.75">
      <c r="A9" s="155" t="str">
        <f>Паспорт!A11</f>
        <v>К_ГИП_36</v>
      </c>
      <c r="B9" s="155"/>
      <c r="C9" s="155"/>
      <c r="D9" s="155"/>
      <c r="E9" s="155"/>
      <c r="F9" s="155"/>
    </row>
    <row r="10" spans="1:10" ht="15.75">
      <c r="A10" s="152" t="s">
        <v>250</v>
      </c>
      <c r="B10" s="152"/>
      <c r="C10" s="152"/>
      <c r="D10" s="152"/>
      <c r="E10" s="152"/>
      <c r="F10" s="152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43" t="str">
        <f>Паспорт!A13</f>
        <v>Установка приборов учета на границах балансовой принадлежности 191 шт. в ОП с. Стерлибашево (2020)</v>
      </c>
      <c r="B12" s="143"/>
      <c r="C12" s="143"/>
      <c r="D12" s="143"/>
      <c r="E12" s="143"/>
      <c r="F12" s="143"/>
    </row>
    <row r="13" spans="1:10" ht="15.75">
      <c r="A13" s="152" t="s">
        <v>251</v>
      </c>
      <c r="B13" s="152"/>
      <c r="C13" s="152"/>
      <c r="D13" s="152"/>
      <c r="E13" s="152"/>
      <c r="F13" s="152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3" t="s">
        <v>252</v>
      </c>
      <c r="B16" s="153"/>
      <c r="C16" s="153"/>
      <c r="D16" s="153"/>
      <c r="E16" s="153"/>
      <c r="F16" s="153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8.5" customHeight="1">
      <c r="A19" s="159">
        <v>43809</v>
      </c>
      <c r="B19" s="159">
        <v>43816</v>
      </c>
      <c r="C19" s="158" t="s">
        <v>277</v>
      </c>
      <c r="D19" s="160">
        <v>31908638147</v>
      </c>
      <c r="E19" s="158" t="s">
        <v>278</v>
      </c>
      <c r="F19" s="158" t="s">
        <v>279</v>
      </c>
    </row>
    <row r="20" spans="1:10" ht="35.25" customHeight="1">
      <c r="A20" s="159"/>
      <c r="B20" s="159"/>
      <c r="C20" s="158"/>
      <c r="D20" s="160"/>
      <c r="E20" s="158"/>
      <c r="F20" s="158"/>
    </row>
    <row r="21" spans="1:10" ht="26.25" customHeight="1">
      <c r="A21" s="159">
        <v>43845</v>
      </c>
      <c r="B21" s="159">
        <v>43852</v>
      </c>
      <c r="C21" s="158" t="s">
        <v>280</v>
      </c>
      <c r="D21" s="160">
        <v>32008763548</v>
      </c>
      <c r="E21" s="158" t="s">
        <v>281</v>
      </c>
      <c r="F21" s="158" t="s">
        <v>279</v>
      </c>
    </row>
    <row r="22" spans="1:10" ht="38.25" customHeight="1">
      <c r="A22" s="159"/>
      <c r="B22" s="159"/>
      <c r="C22" s="158"/>
      <c r="D22" s="160"/>
      <c r="E22" s="158"/>
      <c r="F22" s="15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5" zoomScale="115" zoomScaleNormal="115" workbookViewId="0">
      <selection activeCell="F35" sqref="F3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6" t="s">
        <v>261</v>
      </c>
      <c r="B5" s="136"/>
      <c r="C5" s="136"/>
      <c r="D5" s="136"/>
      <c r="E5" s="136"/>
      <c r="F5" s="136"/>
    </row>
    <row r="6" spans="1:6">
      <c r="A6" s="157"/>
      <c r="B6" s="157"/>
      <c r="C6" s="157"/>
      <c r="D6" s="157"/>
      <c r="E6" s="157"/>
      <c r="F6" s="157"/>
    </row>
    <row r="7" spans="1:6" ht="18.75">
      <c r="A7" s="142" t="s">
        <v>61</v>
      </c>
      <c r="B7" s="142"/>
      <c r="C7" s="142"/>
      <c r="D7" s="142"/>
      <c r="E7" s="142"/>
      <c r="F7" s="142"/>
    </row>
    <row r="8" spans="1:6">
      <c r="A8" s="154"/>
      <c r="B8" s="154"/>
      <c r="C8" s="154"/>
      <c r="D8" s="154"/>
      <c r="E8" s="154"/>
      <c r="F8" s="154"/>
    </row>
    <row r="9" spans="1:6" ht="18.7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>
      <c r="A10" s="152" t="s">
        <v>62</v>
      </c>
      <c r="B10" s="152"/>
      <c r="C10" s="152"/>
      <c r="D10" s="152"/>
      <c r="E10" s="152"/>
      <c r="F10" s="152"/>
    </row>
    <row r="11" spans="1:6">
      <c r="A11" s="154"/>
      <c r="B11" s="154"/>
      <c r="C11" s="154"/>
      <c r="D11" s="154"/>
      <c r="E11" s="154"/>
      <c r="F11" s="154"/>
    </row>
    <row r="12" spans="1:6" ht="18.75">
      <c r="A12" s="176" t="str">
        <f>Паспорт!A11</f>
        <v>К_ГИП_36</v>
      </c>
      <c r="B12" s="176"/>
      <c r="C12" s="176"/>
      <c r="D12" s="176"/>
      <c r="E12" s="176"/>
      <c r="F12" s="176"/>
    </row>
    <row r="13" spans="1:6" ht="15.75">
      <c r="A13" s="152" t="s">
        <v>63</v>
      </c>
      <c r="B13" s="152"/>
      <c r="C13" s="152"/>
      <c r="D13" s="152"/>
      <c r="E13" s="152"/>
      <c r="F13" s="152"/>
    </row>
    <row r="14" spans="1:6">
      <c r="A14" s="156"/>
      <c r="B14" s="156"/>
      <c r="C14" s="156"/>
      <c r="D14" s="156"/>
      <c r="E14" s="156"/>
      <c r="F14" s="156"/>
    </row>
    <row r="15" spans="1:6" ht="18.75">
      <c r="A15" s="161" t="str">
        <f>Паспорт!A13</f>
        <v>Установка приборов учета на границах балансовой принадлежности 191 шт. в ОП с. Стерлибашево (2020)</v>
      </c>
      <c r="B15" s="161"/>
      <c r="C15" s="161"/>
      <c r="D15" s="161"/>
      <c r="E15" s="161"/>
      <c r="F15" s="161"/>
    </row>
    <row r="16" spans="1:6" ht="15.75">
      <c r="A16" s="152" t="s">
        <v>64</v>
      </c>
      <c r="B16" s="152"/>
      <c r="C16" s="152"/>
      <c r="D16" s="152"/>
      <c r="E16" s="152"/>
      <c r="F16" s="152"/>
    </row>
    <row r="17" spans="1:14">
      <c r="A17" s="71"/>
      <c r="B17" s="71"/>
      <c r="C17" s="71"/>
      <c r="D17" s="71"/>
      <c r="E17" s="71"/>
      <c r="F17" s="71"/>
    </row>
    <row r="18" spans="1:14" ht="18.75">
      <c r="A18" s="165" t="s">
        <v>217</v>
      </c>
      <c r="B18" s="165"/>
      <c r="C18" s="165"/>
      <c r="D18" s="165"/>
      <c r="E18" s="165"/>
      <c r="F18" s="16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.75" customHeight="1">
      <c r="A26" s="121">
        <v>1</v>
      </c>
      <c r="B26" s="162" t="s">
        <v>238</v>
      </c>
      <c r="C26" s="163"/>
      <c r="D26" s="163"/>
      <c r="E26" s="163"/>
      <c r="F26" s="164"/>
      <c r="G26" s="86"/>
      <c r="H26" s="86"/>
      <c r="I26" s="77"/>
      <c r="J26" s="86"/>
      <c r="K26" s="86"/>
      <c r="L26" s="86"/>
      <c r="M26" s="86"/>
      <c r="N26" s="86"/>
    </row>
    <row r="27" spans="1:14" ht="30.75" customHeight="1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2" t="s">
        <v>239</v>
      </c>
      <c r="C29" s="163"/>
      <c r="D29" s="163"/>
      <c r="E29" s="163"/>
      <c r="F29" s="164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61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61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61</v>
      </c>
      <c r="F34" s="125"/>
    </row>
  </sheetData>
  <mergeCells count="18">
    <mergeCell ref="A5:F5"/>
    <mergeCell ref="A6:F6"/>
    <mergeCell ref="A7:F7"/>
    <mergeCell ref="A8:F8"/>
    <mergeCell ref="A9:F9"/>
    <mergeCell ref="A15:F15"/>
    <mergeCell ref="A16:F16"/>
    <mergeCell ref="B26:F26"/>
    <mergeCell ref="B29:F29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42"/>
    </row>
    <row r="18" spans="1:12">
      <c r="K18" s="43"/>
    </row>
    <row r="19" spans="1:12" ht="15.75" customHeight="1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2020-11-02T11:14:11Z</dcterms:modified>
</cp:coreProperties>
</file>